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fco1\OneDrive - Universidad Industrial de Santander\Escritorio\"/>
    </mc:Choice>
  </mc:AlternateContent>
  <bookViews>
    <workbookView xWindow="0" yWindow="0" windowWidth="20490" windowHeight="7605"/>
  </bookViews>
  <sheets>
    <sheet name="NOMIN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1" l="1"/>
  <c r="I29" i="1"/>
  <c r="G26" i="1"/>
  <c r="F26" i="1"/>
  <c r="E26" i="1"/>
  <c r="G25" i="1"/>
  <c r="F25" i="1"/>
  <c r="E25" i="1"/>
  <c r="J24" i="1"/>
  <c r="I24" i="1"/>
  <c r="G24" i="1"/>
  <c r="F24" i="1"/>
  <c r="E24" i="1"/>
  <c r="J23" i="1"/>
  <c r="I23" i="1"/>
  <c r="G23" i="1"/>
  <c r="F23" i="1"/>
  <c r="E23" i="1"/>
  <c r="G22" i="1"/>
  <c r="F22" i="1"/>
  <c r="E22" i="1"/>
  <c r="G21" i="1"/>
  <c r="F21" i="1"/>
  <c r="E21" i="1"/>
  <c r="M19" i="1"/>
  <c r="L19" i="1"/>
  <c r="G19" i="1"/>
  <c r="F19" i="1"/>
  <c r="E19" i="1"/>
  <c r="G17" i="1"/>
  <c r="G16" i="1"/>
  <c r="G20" i="1" s="1"/>
  <c r="F16" i="1"/>
  <c r="G15" i="1"/>
  <c r="F15" i="1"/>
  <c r="E15" i="1"/>
  <c r="E16" i="1" s="1"/>
  <c r="C12" i="1"/>
  <c r="E17" i="1" l="1"/>
  <c r="E20" i="1"/>
  <c r="E27" i="1" s="1"/>
  <c r="E18" i="1"/>
  <c r="F18" i="1"/>
  <c r="F20" i="1"/>
  <c r="F17" i="1"/>
  <c r="F27" i="1" s="1"/>
  <c r="G18" i="1"/>
  <c r="G27" i="1" s="1"/>
  <c r="G29" i="1" l="1"/>
  <c r="K24" i="1"/>
  <c r="L24" i="1" s="1"/>
  <c r="M24" i="1" s="1"/>
  <c r="E43" i="1"/>
  <c r="F43" i="1" s="1"/>
  <c r="G43" i="1" s="1"/>
  <c r="K23" i="1"/>
  <c r="L23" i="1" s="1"/>
  <c r="E39" i="1"/>
  <c r="F39" i="1" s="1"/>
  <c r="G39" i="1" s="1"/>
  <c r="F29" i="1"/>
  <c r="E35" i="1"/>
  <c r="F35" i="1" s="1"/>
  <c r="G35" i="1" s="1"/>
  <c r="K29" i="1"/>
  <c r="L29" i="1" s="1"/>
  <c r="E29" i="1"/>
  <c r="L30" i="1" l="1"/>
  <c r="M29" i="1"/>
  <c r="M30" i="1" s="1"/>
  <c r="L25" i="1"/>
  <c r="M23" i="1"/>
  <c r="M25" i="1" s="1"/>
</calcChain>
</file>

<file path=xl/sharedStrings.xml><?xml version="1.0" encoding="utf-8"?>
<sst xmlns="http://schemas.openxmlformats.org/spreadsheetml/2006/main" count="73" uniqueCount="48">
  <si>
    <t>SMMLV - 2025</t>
  </si>
  <si>
    <t>CLASE DE RIESGO</t>
  </si>
  <si>
    <t>VALOR INICIAL</t>
  </si>
  <si>
    <t>CLASE I</t>
  </si>
  <si>
    <t>CLASE II</t>
  </si>
  <si>
    <t>CLASE III</t>
  </si>
  <si>
    <t>CLASE IV</t>
  </si>
  <si>
    <t>CLASE V</t>
  </si>
  <si>
    <t>2 SMMLV</t>
  </si>
  <si>
    <t>Administrador</t>
  </si>
  <si>
    <t>Jefe de taller</t>
  </si>
  <si>
    <t>Mecánico</t>
  </si>
  <si>
    <t>SALARIO - 2025</t>
  </si>
  <si>
    <t>Nómina de la empresa</t>
  </si>
  <si>
    <t>AUXILIO DE TRANSPORTE - 2025</t>
  </si>
  <si>
    <t>Cargo</t>
  </si>
  <si>
    <t>Cantidad</t>
  </si>
  <si>
    <t>Valor mensual unitario</t>
  </si>
  <si>
    <t>Valor total mensual</t>
  </si>
  <si>
    <t>Valor total anual</t>
  </si>
  <si>
    <t>TOTAL SALARIO BASE</t>
  </si>
  <si>
    <t>PRESTACIONES SOCIALES</t>
  </si>
  <si>
    <t>CESANTIAS</t>
  </si>
  <si>
    <t>PRIMA DE SERVICIOS</t>
  </si>
  <si>
    <t>VACACIONES</t>
  </si>
  <si>
    <t>Total</t>
  </si>
  <si>
    <t>INTERESES SOBRE CESANTIAS</t>
  </si>
  <si>
    <t>SEGURIDAD SOCIAL</t>
  </si>
  <si>
    <t>SALUD</t>
  </si>
  <si>
    <t>Costos de operación</t>
  </si>
  <si>
    <t>PENSIÓN</t>
  </si>
  <si>
    <t>RIESGOS LABORALES</t>
  </si>
  <si>
    <t>APORTES PARAFISCALES</t>
  </si>
  <si>
    <t>SENA</t>
  </si>
  <si>
    <t>ICBF</t>
  </si>
  <si>
    <t>CAJAS DE COMPENSACION</t>
  </si>
  <si>
    <t>SUBTOTAL</t>
  </si>
  <si>
    <t>Gastos de administración</t>
  </si>
  <si>
    <t>N° EMPLEADOS</t>
  </si>
  <si>
    <t>TOTAL</t>
  </si>
  <si>
    <t>HORARIO EXTRA - ADMINISTRADOR</t>
  </si>
  <si>
    <t>NÚMERO EMPLEADOS</t>
  </si>
  <si>
    <t>DOMINGOS/MES</t>
  </si>
  <si>
    <t>VALOR DÍA CON FP</t>
  </si>
  <si>
    <t>VALOR DÍA DOMINICAL</t>
  </si>
  <si>
    <t>VALOR MES</t>
  </si>
  <si>
    <t>HORARIO EXTRA - JEFE DE TALLER</t>
  </si>
  <si>
    <t>HORARIO EXTRA - MECANICO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</si>
</sst>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\ #,##0;[Red]\-&quot;$&quot;\ #,##0"/>
    <numFmt numFmtId="8" formatCode="&quot;$&quot;\ #,##0.00;[Red]\-&quot;$&quot;\ #,##0.00"/>
    <numFmt numFmtId="164" formatCode="_-&quot;$&quot;\ * #,##0_-;\-&quot;$&quot;\ * #,##0_-;_-&quot;$&quot;\ * &quot;-&quot;??_-;_-@"/>
    <numFmt numFmtId="165" formatCode="0.000%"/>
    <numFmt numFmtId="166" formatCode="_-&quot;$&quot;\ * #,##0.00_-;\-&quot;$&quot;\ * #,##0.00_-;_-&quot;$&quot;\ * &quot;-&quot;??_-;_-@"/>
    <numFmt numFmtId="167" formatCode="0.0%"/>
  </numFmts>
  <fonts count="8">
    <font>
      <sz val="11"/>
      <color theme="1"/>
      <name val="Calibri"/>
      <scheme val="minor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Aptos"/>
      <family val="2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3" fillId="0" borderId="1" xfId="0" applyFont="1" applyBorder="1"/>
    <xf numFmtId="164" fontId="3" fillId="0" borderId="1" xfId="0" applyNumberFormat="1" applyFont="1" applyBorder="1"/>
    <xf numFmtId="0" fontId="2" fillId="0" borderId="0" xfId="0" applyFont="1"/>
    <xf numFmtId="166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  <xf numFmtId="166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10" fontId="3" fillId="0" borderId="3" xfId="0" applyNumberFormat="1" applyFont="1" applyBorder="1"/>
    <xf numFmtId="0" fontId="4" fillId="0" borderId="4" xfId="0" applyFont="1" applyBorder="1"/>
    <xf numFmtId="166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left"/>
    </xf>
    <xf numFmtId="0" fontId="4" fillId="0" borderId="5" xfId="0" applyFont="1" applyBorder="1"/>
    <xf numFmtId="9" fontId="3" fillId="0" borderId="3" xfId="0" applyNumberFormat="1" applyFont="1" applyBorder="1"/>
    <xf numFmtId="167" fontId="3" fillId="0" borderId="3" xfId="0" applyNumberFormat="1" applyFont="1" applyBorder="1"/>
    <xf numFmtId="166" fontId="2" fillId="0" borderId="2" xfId="0" applyNumberFormat="1" applyFont="1" applyBorder="1" applyAlignment="1">
      <alignment horizontal="center"/>
    </xf>
    <xf numFmtId="165" fontId="3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6" fontId="5" fillId="0" borderId="0" xfId="0" applyNumberFormat="1" applyFont="1"/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8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333375</xdr:colOff>
      <xdr:row>0</xdr:row>
      <xdr:rowOff>161925</xdr:rowOff>
    </xdr:from>
    <xdr:ext cx="3943350" cy="18097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xmlns="" id="{CAA92C95-CB44-4CEC-AF74-AF6800D60BB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38725" y="161925"/>
          <a:ext cx="3943350" cy="18097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97"/>
  <sheetViews>
    <sheetView tabSelected="1" topLeftCell="A12" workbookViewId="0">
      <selection activeCell="I27" sqref="I27:M30"/>
    </sheetView>
  </sheetViews>
  <sheetFormatPr baseColWidth="10" defaultColWidth="9.140625" defaultRowHeight="15" customHeight="1"/>
  <cols>
    <col min="1" max="1" width="10.7109375" customWidth="1"/>
    <col min="2" max="2" width="24" customWidth="1"/>
    <col min="3" max="3" width="35.85546875" customWidth="1"/>
    <col min="4" max="4" width="18.5703125" customWidth="1"/>
    <col min="5" max="5" width="21.85546875" customWidth="1"/>
    <col min="6" max="6" width="27" customWidth="1"/>
    <col min="7" max="7" width="20.7109375" customWidth="1"/>
    <col min="8" max="8" width="22.5703125" customWidth="1"/>
    <col min="9" max="9" width="21.85546875" customWidth="1"/>
    <col min="10" max="10" width="22.42578125" customWidth="1"/>
    <col min="11" max="11" width="21.85546875" customWidth="1"/>
    <col min="12" max="12" width="20.42578125" bestFit="1" customWidth="1"/>
    <col min="13" max="13" width="26.28515625" customWidth="1"/>
    <col min="14" max="14" width="22.7109375" customWidth="1"/>
    <col min="15" max="15" width="19.5703125" customWidth="1"/>
    <col min="16" max="23" width="10.7109375" customWidth="1"/>
  </cols>
  <sheetData>
    <row r="2" spans="1:23" ht="20.25">
      <c r="B2" s="1" t="s">
        <v>0</v>
      </c>
      <c r="C2" s="2">
        <v>1423500</v>
      </c>
    </row>
    <row r="4" spans="1:23" ht="15.75">
      <c r="B4" s="3" t="s">
        <v>1</v>
      </c>
      <c r="C4" s="3" t="s">
        <v>2</v>
      </c>
    </row>
    <row r="5" spans="1:23" ht="15.75">
      <c r="B5" s="4" t="s">
        <v>3</v>
      </c>
      <c r="C5" s="5">
        <v>5.2199999999999998E-3</v>
      </c>
      <c r="W5">
        <v>0.5</v>
      </c>
    </row>
    <row r="6" spans="1:23" ht="15.75">
      <c r="B6" s="4" t="s">
        <v>4</v>
      </c>
      <c r="C6" s="5">
        <v>1.044E-2</v>
      </c>
    </row>
    <row r="7" spans="1:23" ht="15.75">
      <c r="B7" s="4" t="s">
        <v>5</v>
      </c>
      <c r="C7" s="5">
        <v>2.436E-2</v>
      </c>
    </row>
    <row r="8" spans="1:23" ht="15.75">
      <c r="B8" s="4" t="s">
        <v>6</v>
      </c>
      <c r="C8" s="5">
        <v>4.3499999999999997E-2</v>
      </c>
    </row>
    <row r="9" spans="1:23" ht="15.75">
      <c r="B9" s="4" t="s">
        <v>7</v>
      </c>
      <c r="C9" s="5">
        <v>6.9599999999999995E-2</v>
      </c>
    </row>
    <row r="12" spans="1:23" ht="15.75">
      <c r="A12" s="6"/>
      <c r="B12" s="6" t="s">
        <v>8</v>
      </c>
      <c r="C12" s="7">
        <f>C2*2</f>
        <v>2847000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23" ht="15.75">
      <c r="A13" s="6"/>
      <c r="B13" s="6"/>
      <c r="C13" s="6"/>
      <c r="D13" s="6"/>
      <c r="E13" s="3" t="s">
        <v>9</v>
      </c>
      <c r="F13" s="3" t="s">
        <v>10</v>
      </c>
      <c r="G13" s="3" t="s">
        <v>11</v>
      </c>
      <c r="H13" s="6"/>
      <c r="I13" s="6"/>
      <c r="J13" s="6"/>
      <c r="K13" s="6"/>
      <c r="L13" s="6"/>
      <c r="M13" s="6"/>
    </row>
    <row r="14" spans="1:23" ht="15.75">
      <c r="A14" s="6"/>
      <c r="B14" s="6"/>
      <c r="C14" s="8" t="s">
        <v>12</v>
      </c>
      <c r="D14" s="8"/>
      <c r="E14" s="9">
        <v>1600000</v>
      </c>
      <c r="F14" s="9">
        <v>2600000</v>
      </c>
      <c r="G14" s="9">
        <v>2000000</v>
      </c>
      <c r="H14" s="6"/>
      <c r="I14" s="10" t="s">
        <v>13</v>
      </c>
      <c r="J14" s="6"/>
      <c r="K14" s="6"/>
      <c r="L14" s="6"/>
      <c r="M14" s="6"/>
    </row>
    <row r="15" spans="1:23" ht="15.75" customHeight="1">
      <c r="A15" s="6"/>
      <c r="B15" s="6"/>
      <c r="C15" s="8" t="s">
        <v>14</v>
      </c>
      <c r="D15" s="9">
        <v>200000</v>
      </c>
      <c r="E15" s="9">
        <f>D15</f>
        <v>200000</v>
      </c>
      <c r="F15" s="9">
        <f>+D15</f>
        <v>200000</v>
      </c>
      <c r="G15" s="9">
        <f>D15</f>
        <v>200000</v>
      </c>
      <c r="H15" s="6"/>
      <c r="I15" s="11" t="s">
        <v>15</v>
      </c>
      <c r="J15" s="11" t="s">
        <v>16</v>
      </c>
      <c r="K15" s="11" t="s">
        <v>17</v>
      </c>
      <c r="L15" s="11" t="s">
        <v>18</v>
      </c>
      <c r="M15" s="11" t="s">
        <v>19</v>
      </c>
    </row>
    <row r="16" spans="1:23" ht="15.75">
      <c r="A16" s="6"/>
      <c r="B16" s="6"/>
      <c r="C16" s="12" t="s">
        <v>20</v>
      </c>
      <c r="D16" s="12"/>
      <c r="E16" s="13">
        <f>+E14+E15</f>
        <v>1800000</v>
      </c>
      <c r="F16" s="13">
        <f>+F14+F15</f>
        <v>2800000</v>
      </c>
      <c r="G16" s="13">
        <f>+G14+G15</f>
        <v>2200000</v>
      </c>
      <c r="H16" s="6"/>
      <c r="I16" s="14" t="s">
        <v>9</v>
      </c>
      <c r="J16" s="15">
        <v>1</v>
      </c>
      <c r="K16" s="16">
        <v>2664792</v>
      </c>
      <c r="L16" s="16">
        <v>2664792</v>
      </c>
      <c r="M16" s="16">
        <v>31977504</v>
      </c>
    </row>
    <row r="17" spans="1:20" ht="15.75">
      <c r="A17" s="6"/>
      <c r="B17" s="17" t="s">
        <v>21</v>
      </c>
      <c r="C17" s="8" t="s">
        <v>22</v>
      </c>
      <c r="D17" s="18">
        <v>8.3299999999999999E-2</v>
      </c>
      <c r="E17" s="9">
        <f>+E16*$D$17</f>
        <v>149940</v>
      </c>
      <c r="F17" s="9">
        <f>+F16*$D$17</f>
        <v>233240</v>
      </c>
      <c r="G17" s="9">
        <f>+G16*$D$17</f>
        <v>183260</v>
      </c>
      <c r="H17" s="6"/>
      <c r="I17" s="14" t="s">
        <v>10</v>
      </c>
      <c r="J17" s="15">
        <v>1</v>
      </c>
      <c r="K17" s="16">
        <v>4232976</v>
      </c>
      <c r="L17" s="16">
        <v>4232976</v>
      </c>
      <c r="M17" s="16">
        <v>50795712</v>
      </c>
    </row>
    <row r="18" spans="1:20" ht="15.75" customHeight="1">
      <c r="A18" s="6"/>
      <c r="B18" s="19"/>
      <c r="C18" s="8" t="s">
        <v>23</v>
      </c>
      <c r="D18" s="18">
        <v>8.3299999999999999E-2</v>
      </c>
      <c r="E18" s="9">
        <f>+E16*$D$18</f>
        <v>149940</v>
      </c>
      <c r="F18" s="9">
        <f>+F16*$D$18</f>
        <v>233240</v>
      </c>
      <c r="G18" s="9">
        <f>+G16*$D$18</f>
        <v>183260</v>
      </c>
      <c r="H18" s="6"/>
      <c r="I18" s="14" t="s">
        <v>11</v>
      </c>
      <c r="J18" s="15">
        <v>3</v>
      </c>
      <c r="K18" s="16">
        <v>3310440</v>
      </c>
      <c r="L18" s="16">
        <v>9931320</v>
      </c>
      <c r="M18" s="16">
        <v>119175840</v>
      </c>
    </row>
    <row r="19" spans="1:20" ht="15.75" customHeight="1">
      <c r="A19" s="6"/>
      <c r="B19" s="19"/>
      <c r="C19" s="8" t="s">
        <v>24</v>
      </c>
      <c r="D19" s="18">
        <v>4.1599999999999998E-2</v>
      </c>
      <c r="E19" s="9">
        <f>+E14*$D$19</f>
        <v>66560</v>
      </c>
      <c r="F19" s="9">
        <f>+F14*$D$19</f>
        <v>108160</v>
      </c>
      <c r="G19" s="9">
        <f>+G14*$D$19</f>
        <v>83200</v>
      </c>
      <c r="H19" s="6"/>
      <c r="I19" s="20" t="s">
        <v>25</v>
      </c>
      <c r="J19" s="21">
        <v>5</v>
      </c>
      <c r="K19" s="20"/>
      <c r="L19" s="22">
        <f>SUM(L16:L18)</f>
        <v>16829088</v>
      </c>
      <c r="M19" s="22">
        <f>SUM(M16:M18)</f>
        <v>201949056</v>
      </c>
    </row>
    <row r="20" spans="1:20" ht="15.75" customHeight="1">
      <c r="A20" s="6"/>
      <c r="B20" s="23"/>
      <c r="C20" s="8" t="s">
        <v>26</v>
      </c>
      <c r="D20" s="24">
        <v>0.01</v>
      </c>
      <c r="E20" s="9">
        <f>+E16*$D$20</f>
        <v>18000</v>
      </c>
      <c r="F20" s="9">
        <f>+F16*$D$20</f>
        <v>28000</v>
      </c>
      <c r="G20" s="9">
        <f>+G16*$D$20</f>
        <v>22000</v>
      </c>
      <c r="H20" s="6"/>
      <c r="I20" s="6"/>
      <c r="J20" s="6"/>
      <c r="K20" s="6"/>
      <c r="L20" s="6"/>
      <c r="M20" s="6"/>
    </row>
    <row r="21" spans="1:20" ht="15.75" customHeight="1">
      <c r="A21" s="6"/>
      <c r="B21" s="17" t="s">
        <v>27</v>
      </c>
      <c r="C21" s="8" t="s">
        <v>28</v>
      </c>
      <c r="D21" s="25">
        <v>8.5000000000000006E-2</v>
      </c>
      <c r="E21" s="9">
        <f>+E14*$D$21</f>
        <v>136000</v>
      </c>
      <c r="F21" s="9">
        <f>+F14*$D$21</f>
        <v>221000.00000000003</v>
      </c>
      <c r="G21" s="9">
        <f>+G14*$D$21</f>
        <v>170000</v>
      </c>
      <c r="H21" s="6"/>
      <c r="I21" s="10" t="s">
        <v>29</v>
      </c>
      <c r="J21" s="6"/>
      <c r="K21" s="6"/>
      <c r="L21" s="6"/>
      <c r="M21" s="6"/>
    </row>
    <row r="22" spans="1:20" ht="15.75" customHeight="1">
      <c r="A22" s="6"/>
      <c r="B22" s="19"/>
      <c r="C22" s="8" t="s">
        <v>30</v>
      </c>
      <c r="D22" s="24">
        <v>0.12</v>
      </c>
      <c r="E22" s="9">
        <f>+E14*$D$22</f>
        <v>192000</v>
      </c>
      <c r="F22" s="9">
        <f>+F14*$D$22</f>
        <v>312000</v>
      </c>
      <c r="G22" s="9">
        <f>+G14*$D$22</f>
        <v>240000</v>
      </c>
      <c r="H22" s="6"/>
      <c r="I22" s="26" t="s">
        <v>15</v>
      </c>
      <c r="J22" s="26" t="s">
        <v>16</v>
      </c>
      <c r="K22" s="26" t="s">
        <v>17</v>
      </c>
      <c r="L22" s="26" t="s">
        <v>18</v>
      </c>
      <c r="M22" s="26" t="s">
        <v>19</v>
      </c>
    </row>
    <row r="23" spans="1:20" ht="15.75" customHeight="1">
      <c r="A23" s="6"/>
      <c r="B23" s="23"/>
      <c r="C23" s="8" t="s">
        <v>31</v>
      </c>
      <c r="D23" s="27"/>
      <c r="E23" s="9">
        <f>+E14*C5</f>
        <v>8352</v>
      </c>
      <c r="F23" s="9">
        <f>F14*$C$7</f>
        <v>63336</v>
      </c>
      <c r="G23" s="9">
        <f>G14*$C$7</f>
        <v>48720</v>
      </c>
      <c r="H23" s="6"/>
      <c r="I23" s="8" t="str">
        <f>+F13</f>
        <v>Jefe de taller</v>
      </c>
      <c r="J23" s="15">
        <f>+F28</f>
        <v>1</v>
      </c>
      <c r="K23" s="9">
        <f>+F27</f>
        <v>4232976</v>
      </c>
      <c r="L23" s="9">
        <f>+J23*K23</f>
        <v>4232976</v>
      </c>
      <c r="M23" s="9">
        <f>+L23*12</f>
        <v>50795712</v>
      </c>
    </row>
    <row r="24" spans="1:20" ht="15.75" customHeight="1">
      <c r="A24" s="6"/>
      <c r="B24" s="17" t="s">
        <v>32</v>
      </c>
      <c r="C24" s="8" t="s">
        <v>33</v>
      </c>
      <c r="D24" s="24">
        <v>0.02</v>
      </c>
      <c r="E24" s="9">
        <f>+E14*$D$24</f>
        <v>32000</v>
      </c>
      <c r="F24" s="9">
        <f>+F14*$D$24</f>
        <v>52000</v>
      </c>
      <c r="G24" s="9">
        <f>+G14*$D$24</f>
        <v>40000</v>
      </c>
      <c r="H24" s="6"/>
      <c r="I24" s="8" t="str">
        <f>+G13</f>
        <v>Mecánico</v>
      </c>
      <c r="J24" s="15">
        <f>+G28</f>
        <v>3</v>
      </c>
      <c r="K24" s="9">
        <f>+G27</f>
        <v>3310440</v>
      </c>
      <c r="L24" s="9">
        <f>+J24*K24</f>
        <v>9931320</v>
      </c>
      <c r="M24" s="9">
        <f>+L24*12</f>
        <v>119175840</v>
      </c>
    </row>
    <row r="25" spans="1:20" ht="15.75" customHeight="1">
      <c r="A25" s="6"/>
      <c r="B25" s="19"/>
      <c r="C25" s="8" t="s">
        <v>34</v>
      </c>
      <c r="D25" s="24">
        <v>0.03</v>
      </c>
      <c r="E25" s="9">
        <f>+E14*$D$25</f>
        <v>48000</v>
      </c>
      <c r="F25" s="9">
        <f>+F14*$D$25</f>
        <v>78000</v>
      </c>
      <c r="G25" s="9">
        <f>+G14*$D$25</f>
        <v>60000</v>
      </c>
      <c r="H25" s="6"/>
      <c r="I25" s="20" t="s">
        <v>25</v>
      </c>
      <c r="J25" s="8"/>
      <c r="K25" s="9"/>
      <c r="L25" s="13">
        <f>+SUM(L23:L24)</f>
        <v>14164296</v>
      </c>
      <c r="M25" s="13">
        <f>+SUM(M23:M24)</f>
        <v>169971552</v>
      </c>
    </row>
    <row r="26" spans="1:20" ht="15.75" customHeight="1">
      <c r="A26" s="6"/>
      <c r="B26" s="23"/>
      <c r="C26" s="8" t="s">
        <v>35</v>
      </c>
      <c r="D26" s="24">
        <v>0.04</v>
      </c>
      <c r="E26" s="9">
        <f>+E14*$D$26</f>
        <v>64000</v>
      </c>
      <c r="F26" s="9">
        <f>+F14*$D$26</f>
        <v>104000</v>
      </c>
      <c r="G26" s="9">
        <f>+G14*$D$26</f>
        <v>80000</v>
      </c>
      <c r="H26" s="6"/>
      <c r="I26" s="6"/>
      <c r="J26" s="6"/>
      <c r="K26" s="6"/>
      <c r="L26" s="6"/>
      <c r="M26" s="6"/>
    </row>
    <row r="27" spans="1:20" ht="15.75" customHeight="1">
      <c r="A27" s="6"/>
      <c r="B27" s="6"/>
      <c r="C27" s="6"/>
      <c r="D27" s="8" t="s">
        <v>36</v>
      </c>
      <c r="E27" s="9">
        <f>SUM(E16:E26)</f>
        <v>2664792</v>
      </c>
      <c r="F27" s="9">
        <f>SUM(F16:F26)</f>
        <v>4232976</v>
      </c>
      <c r="G27" s="9">
        <f>SUM(G16:G26)</f>
        <v>3310440</v>
      </c>
      <c r="H27" s="6"/>
      <c r="I27" s="10" t="s">
        <v>37</v>
      </c>
      <c r="J27" s="6"/>
      <c r="K27" s="6"/>
      <c r="L27" s="6"/>
      <c r="M27" s="6"/>
      <c r="O27" s="6"/>
    </row>
    <row r="28" spans="1:20" ht="15.75" customHeight="1">
      <c r="A28" s="6"/>
      <c r="B28" s="6"/>
      <c r="C28" s="6"/>
      <c r="D28" s="8" t="s">
        <v>38</v>
      </c>
      <c r="E28" s="15">
        <v>1</v>
      </c>
      <c r="F28" s="15">
        <v>1</v>
      </c>
      <c r="G28" s="15">
        <v>3</v>
      </c>
      <c r="H28" s="6"/>
      <c r="I28" s="26" t="s">
        <v>15</v>
      </c>
      <c r="J28" s="26" t="s">
        <v>16</v>
      </c>
      <c r="K28" s="26" t="s">
        <v>17</v>
      </c>
      <c r="L28" s="26" t="s">
        <v>18</v>
      </c>
      <c r="M28" s="26" t="s">
        <v>19</v>
      </c>
    </row>
    <row r="29" spans="1:20" ht="15.75" customHeight="1">
      <c r="A29" s="6"/>
      <c r="B29" s="6"/>
      <c r="C29" s="6"/>
      <c r="D29" s="12" t="s">
        <v>39</v>
      </c>
      <c r="E29" s="13">
        <f>+E27*E28</f>
        <v>2664792</v>
      </c>
      <c r="F29" s="13">
        <f>+F27*F28</f>
        <v>4232976</v>
      </c>
      <c r="G29" s="13">
        <f>+G27*G28</f>
        <v>9931320</v>
      </c>
      <c r="H29" s="6"/>
      <c r="I29" s="8" t="str">
        <f>+E13</f>
        <v>Administrador</v>
      </c>
      <c r="J29" s="15">
        <f>+E28</f>
        <v>1</v>
      </c>
      <c r="K29" s="9">
        <f>+E27</f>
        <v>2664792</v>
      </c>
      <c r="L29" s="9">
        <f>+J29*K29</f>
        <v>2664792</v>
      </c>
      <c r="M29" s="9">
        <f>+L29*12</f>
        <v>31977504</v>
      </c>
      <c r="P29" s="6"/>
      <c r="Q29" s="6"/>
      <c r="R29" s="6"/>
      <c r="S29" s="6"/>
      <c r="T29" s="6"/>
    </row>
    <row r="30" spans="1:20" ht="15.75" customHeight="1">
      <c r="A30" s="6"/>
      <c r="B30" s="6"/>
      <c r="C30" s="6"/>
      <c r="D30" s="6"/>
      <c r="E30" s="6"/>
      <c r="F30" s="6"/>
      <c r="G30" s="6"/>
      <c r="H30" s="6"/>
      <c r="I30" s="20" t="s">
        <v>25</v>
      </c>
      <c r="J30" s="21">
        <v>3</v>
      </c>
      <c r="K30" s="22"/>
      <c r="L30" s="22">
        <f>+SUM(L29:L29)</f>
        <v>2664792</v>
      </c>
      <c r="M30" s="22">
        <f>+SUM(M29:M29)</f>
        <v>31977504</v>
      </c>
    </row>
    <row r="31" spans="1:20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O31" s="6"/>
    </row>
    <row r="32" spans="1:20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20" ht="15.75" customHeight="1">
      <c r="A33" s="6"/>
      <c r="B33" s="6"/>
      <c r="C33" s="28" t="s">
        <v>40</v>
      </c>
      <c r="D33" s="29"/>
      <c r="E33" s="29"/>
      <c r="F33" s="29"/>
      <c r="G33" s="30"/>
      <c r="H33" s="6"/>
      <c r="I33" s="6"/>
      <c r="J33" s="6"/>
      <c r="P33" s="6"/>
      <c r="Q33" s="6"/>
      <c r="R33" s="6"/>
      <c r="S33" s="6"/>
      <c r="T33" s="6"/>
    </row>
    <row r="34" spans="1:20" ht="15.75" customHeight="1">
      <c r="A34" s="6"/>
      <c r="B34" s="6"/>
      <c r="C34" s="4" t="s">
        <v>41</v>
      </c>
      <c r="D34" s="4" t="s">
        <v>42</v>
      </c>
      <c r="E34" s="4" t="s">
        <v>43</v>
      </c>
      <c r="F34" s="4" t="s">
        <v>44</v>
      </c>
      <c r="G34" s="4" t="s">
        <v>45</v>
      </c>
      <c r="H34" s="6"/>
      <c r="I34" s="6"/>
      <c r="J34" s="6"/>
      <c r="N34" s="6"/>
    </row>
    <row r="35" spans="1:20" ht="15.75" customHeight="1">
      <c r="A35" s="6"/>
      <c r="B35" s="6"/>
      <c r="C35" s="4">
        <v>1</v>
      </c>
      <c r="D35" s="4">
        <v>4</v>
      </c>
      <c r="E35" s="31">
        <f>(E27-E15)/30</f>
        <v>82159.733333333337</v>
      </c>
      <c r="F35" s="31">
        <f>+E35*1.75</f>
        <v>143779.53333333333</v>
      </c>
      <c r="G35" s="31">
        <f>+F35*D35*C35</f>
        <v>575118.1333333333</v>
      </c>
      <c r="H35" s="6"/>
    </row>
    <row r="36" spans="1:20" s="6" customFormat="1" ht="8.25" customHeight="1">
      <c r="D36" s="32"/>
      <c r="E36" s="33"/>
      <c r="F36" s="33"/>
      <c r="G36" s="33"/>
      <c r="H36" s="32"/>
      <c r="I36"/>
      <c r="J36"/>
      <c r="N36"/>
      <c r="O36"/>
      <c r="P36"/>
      <c r="Q36"/>
      <c r="R36"/>
      <c r="S36"/>
      <c r="T36"/>
    </row>
    <row r="37" spans="1:20" ht="15.75" customHeight="1">
      <c r="C37" s="28" t="s">
        <v>46</v>
      </c>
      <c r="D37" s="29"/>
      <c r="E37" s="29"/>
      <c r="F37" s="29"/>
      <c r="G37" s="30"/>
    </row>
    <row r="38" spans="1:20" ht="15.75" customHeight="1">
      <c r="C38" s="4" t="s">
        <v>41</v>
      </c>
      <c r="D38" s="4" t="s">
        <v>42</v>
      </c>
      <c r="E38" s="4" t="s">
        <v>43</v>
      </c>
      <c r="F38" s="4" t="s">
        <v>44</v>
      </c>
      <c r="G38" s="4" t="s">
        <v>45</v>
      </c>
      <c r="I38" s="6"/>
      <c r="J38" s="6"/>
      <c r="N38" s="6"/>
    </row>
    <row r="39" spans="1:20" ht="15.75" customHeight="1">
      <c r="C39" s="4">
        <v>1</v>
      </c>
      <c r="D39" s="4">
        <v>4</v>
      </c>
      <c r="E39" s="31">
        <f>(F27-F15)/30</f>
        <v>134432.53333333333</v>
      </c>
      <c r="F39" s="31">
        <f>+E39*1.75</f>
        <v>235256.93333333332</v>
      </c>
      <c r="G39" s="31">
        <f>+F39*D39*C39</f>
        <v>941027.73333333328</v>
      </c>
    </row>
    <row r="40" spans="1:20" s="6" customFormat="1" ht="8.25" customHeight="1">
      <c r="D40" s="32"/>
      <c r="E40" s="32"/>
      <c r="F40" s="32"/>
      <c r="G40" s="32"/>
      <c r="H40" s="32"/>
      <c r="I40"/>
      <c r="J40"/>
      <c r="K40"/>
      <c r="L40"/>
      <c r="M40"/>
      <c r="N40"/>
      <c r="O40"/>
      <c r="P40"/>
      <c r="Q40"/>
      <c r="R40"/>
      <c r="S40"/>
      <c r="T40"/>
    </row>
    <row r="41" spans="1:20" ht="15.75" customHeight="1">
      <c r="C41" s="28" t="s">
        <v>47</v>
      </c>
      <c r="D41" s="29"/>
      <c r="E41" s="29"/>
      <c r="F41" s="29"/>
      <c r="G41" s="30"/>
    </row>
    <row r="42" spans="1:20" ht="15.75" customHeight="1">
      <c r="C42" s="4" t="s">
        <v>41</v>
      </c>
      <c r="D42" s="4" t="s">
        <v>42</v>
      </c>
      <c r="E42" s="4" t="s">
        <v>43</v>
      </c>
      <c r="F42" s="4" t="s">
        <v>44</v>
      </c>
      <c r="G42" s="4" t="s">
        <v>45</v>
      </c>
    </row>
    <row r="43" spans="1:20" ht="15.75" customHeight="1">
      <c r="C43" s="4">
        <v>2</v>
      </c>
      <c r="D43" s="4">
        <v>4</v>
      </c>
      <c r="E43" s="31">
        <f>(G27-G15)/30</f>
        <v>103681.33333333333</v>
      </c>
      <c r="F43" s="31">
        <f>+E43*1.75</f>
        <v>181442.33333333331</v>
      </c>
      <c r="G43" s="31">
        <f>+F43*D43*C43</f>
        <v>1451538.6666666665</v>
      </c>
    </row>
    <row r="44" spans="1:20" ht="15.75" customHeight="1"/>
    <row r="45" spans="1:20" ht="15.75" customHeight="1"/>
    <row r="46" spans="1:20" ht="15.75" customHeight="1"/>
    <row r="47" spans="1:20" ht="15.75" customHeight="1"/>
    <row r="48" spans="1:20" ht="15.75" customHeight="1"/>
    <row r="49" spans="11:11" ht="15.75" customHeight="1"/>
    <row r="50" spans="11:11" ht="15.75" customHeight="1"/>
    <row r="51" spans="11:11" ht="15.75" customHeight="1"/>
    <row r="52" spans="11:11" ht="15.75" customHeight="1">
      <c r="K52" s="34"/>
    </row>
    <row r="53" spans="11:11" ht="15.75" customHeight="1"/>
    <row r="54" spans="11:11" ht="15.75" customHeight="1"/>
    <row r="55" spans="11:11" ht="15.75" customHeight="1"/>
    <row r="57" spans="11:11" ht="15.75" customHeight="1"/>
    <row r="58" spans="11:11" ht="15.75" customHeight="1"/>
    <row r="59" spans="11:11" ht="15.75" customHeight="1"/>
    <row r="60" spans="11:11" ht="15.75" customHeight="1"/>
    <row r="61" spans="11:11" ht="15.75" customHeight="1"/>
    <row r="62" spans="11:11" ht="15.75" customHeight="1"/>
    <row r="63" spans="11:11" ht="15.75" customHeight="1"/>
    <row r="64" spans="11:11" ht="15.75" customHeight="1"/>
    <row r="65" spans="11:12" ht="15.75" customHeight="1"/>
    <row r="66" spans="11:12" ht="15.75" customHeight="1"/>
    <row r="67" spans="11:12" ht="15.75" customHeight="1"/>
    <row r="68" spans="11:12" ht="15.75" customHeight="1"/>
    <row r="69" spans="11:12" ht="15.75" customHeight="1"/>
    <row r="70" spans="11:12" ht="15.75" customHeight="1"/>
    <row r="71" spans="11:12" ht="15.75" customHeight="1"/>
    <row r="72" spans="11:12" ht="15.75" customHeight="1"/>
    <row r="73" spans="11:12" ht="15.75" customHeight="1"/>
    <row r="74" spans="11:12" ht="15.75" customHeight="1"/>
    <row r="75" spans="11:12" ht="15.75" customHeight="1"/>
    <row r="76" spans="11:12" ht="15.75" customHeight="1">
      <c r="K76" s="35"/>
      <c r="L76" s="35"/>
    </row>
    <row r="77" spans="11:12" ht="15.75" customHeight="1">
      <c r="K77" s="35"/>
      <c r="L77" s="36"/>
    </row>
    <row r="78" spans="11:12" ht="15.75" customHeight="1">
      <c r="K78" s="35"/>
      <c r="L78" s="36"/>
    </row>
    <row r="79" spans="11:12" ht="15.75" customHeight="1">
      <c r="K79" s="35"/>
      <c r="L79" s="36"/>
    </row>
    <row r="80" spans="11:12" ht="15" customHeight="1">
      <c r="K80" s="35"/>
      <c r="L80" s="36"/>
    </row>
    <row r="85" spans="11:11" ht="15.75" customHeight="1"/>
    <row r="86" spans="11:11" ht="15.75" customHeight="1">
      <c r="K86" s="37"/>
    </row>
    <row r="87" spans="11:11" ht="15.75" customHeight="1">
      <c r="K87" s="38"/>
    </row>
    <row r="88" spans="11:11" ht="15.75" customHeight="1">
      <c r="K88" s="38"/>
    </row>
    <row r="89" spans="11:11" ht="15.75" customHeight="1">
      <c r="K89" s="38"/>
    </row>
    <row r="90" spans="11:11" ht="15.75" customHeight="1"/>
    <row r="91" spans="11:11" ht="15.75" customHeight="1"/>
    <row r="92" spans="11:11" ht="15.75" customHeight="1"/>
    <row r="93" spans="11:11" ht="15.75" customHeight="1"/>
    <row r="94" spans="11:11" ht="15.75" customHeight="1"/>
    <row r="95" spans="11:11" ht="15.75" customHeight="1"/>
    <row r="96" spans="11:11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6">
    <mergeCell ref="B17:B20"/>
    <mergeCell ref="B21:B23"/>
    <mergeCell ref="B24:B26"/>
    <mergeCell ref="C33:G33"/>
    <mergeCell ref="C37:G37"/>
    <mergeCell ref="C41:G41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NOMINA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Fernanda Clavijo</dc:creator>
  <cp:lastModifiedBy>Maria Fernanda Clavijo</cp:lastModifiedBy>
  <dcterms:created xsi:type="dcterms:W3CDTF">2025-01-21T13:35:28Z</dcterms:created>
  <dcterms:modified xsi:type="dcterms:W3CDTF">2025-01-21T13:36:07Z</dcterms:modified>
</cp:coreProperties>
</file>